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0" i="1" l="1"/>
  <c r="T4" i="1"/>
  <c r="U4" i="1"/>
  <c r="Q5" i="1"/>
  <c r="T5" i="1"/>
  <c r="U5" i="1"/>
  <c r="Q6" i="1"/>
  <c r="T6" i="1"/>
  <c r="U6" i="1"/>
  <c r="Q7" i="1"/>
  <c r="T7" i="1"/>
  <c r="U7" i="1"/>
  <c r="Q8" i="1"/>
  <c r="T8" i="1"/>
  <c r="U8" i="1"/>
  <c r="K1" i="1"/>
  <c r="K12" i="1"/>
  <c r="A13" i="1"/>
  <c r="A3" i="1"/>
  <c r="A4" i="1" s="1"/>
  <c r="A5" i="1" s="1"/>
  <c r="T9" i="1"/>
  <c r="T10" i="1"/>
  <c r="T11" i="1"/>
  <c r="T12" i="1"/>
  <c r="T13" i="1"/>
  <c r="T14" i="1"/>
  <c r="T3" i="1"/>
  <c r="U3" i="1" a="1"/>
  <c r="U3" i="1" s="1"/>
  <c r="U9" i="1"/>
  <c r="U10" i="1"/>
  <c r="U11" i="1"/>
  <c r="U12" i="1"/>
  <c r="U13" i="1" a="1"/>
  <c r="U13" i="1" s="1"/>
  <c r="U14" i="1" a="1"/>
  <c r="U14" i="1" s="1"/>
  <c r="U15" i="1" a="1"/>
  <c r="U15" i="1" s="1"/>
  <c r="U16" i="1" a="1"/>
  <c r="U16" i="1" s="1"/>
  <c r="T2" i="1" a="1"/>
  <c r="T2" i="1" s="1"/>
  <c r="E4" i="1"/>
  <c r="C4" i="1" s="1"/>
  <c r="E5" i="1"/>
  <c r="C5" i="1" s="1"/>
  <c r="E6" i="1"/>
  <c r="C6" i="1" s="1"/>
  <c r="E7" i="1"/>
  <c r="C7" i="1" s="1"/>
  <c r="E8" i="1"/>
  <c r="C8" i="1" s="1"/>
  <c r="E9" i="1"/>
  <c r="C9" i="1" s="1"/>
  <c r="E10" i="1"/>
  <c r="C10" i="1" s="1"/>
  <c r="E11" i="1"/>
  <c r="C11" i="1" s="1"/>
  <c r="E12" i="1"/>
  <c r="C12" i="1" s="1"/>
  <c r="I4" i="1"/>
  <c r="I5" i="1"/>
  <c r="I6" i="1"/>
  <c r="I7" i="1"/>
  <c r="I8" i="1"/>
  <c r="I9" i="1"/>
  <c r="I11" i="1"/>
  <c r="I12" i="1"/>
  <c r="I3" i="1"/>
  <c r="H3" i="1" s="1"/>
  <c r="H1" i="1"/>
  <c r="F1" i="1"/>
  <c r="H10" i="1" l="1"/>
  <c r="H9" i="1"/>
  <c r="S4" i="1" a="1"/>
  <c r="S4" i="1" s="1"/>
  <c r="S7" i="1" a="1"/>
  <c r="S7" i="1" s="1"/>
  <c r="L7" i="1" s="1"/>
  <c r="S5" i="1" a="1"/>
  <c r="S5" i="1" s="1"/>
  <c r="S8" i="1" a="1"/>
  <c r="S8" i="1" s="1"/>
  <c r="S6" i="1" a="1"/>
  <c r="S6" i="1" s="1"/>
  <c r="A6" i="1"/>
  <c r="A7" i="1" s="1"/>
  <c r="S17" i="1" a="1"/>
  <c r="S17" i="1" s="1"/>
  <c r="S3" i="1" a="1"/>
  <c r="S3" i="1" s="1"/>
  <c r="L3" i="1" s="1"/>
  <c r="S15" i="1" a="1"/>
  <c r="S15" i="1" s="1"/>
  <c r="S14" i="1" a="1"/>
  <c r="S14" i="1" s="1"/>
  <c r="S13" i="1" a="1"/>
  <c r="S13" i="1" s="1"/>
  <c r="S12" i="1" a="1"/>
  <c r="S12" i="1" s="1"/>
  <c r="S11" i="1" a="1"/>
  <c r="S11" i="1" s="1"/>
  <c r="L11" i="1" s="1"/>
  <c r="S10" i="1" a="1"/>
  <c r="S10" i="1" s="1"/>
  <c r="L10" i="1" s="1"/>
  <c r="S9" i="1" a="1"/>
  <c r="S9" i="1" s="1"/>
  <c r="L9" i="1" s="1"/>
  <c r="L8" i="1"/>
  <c r="L5" i="1"/>
  <c r="L4" i="1"/>
  <c r="S18" i="1" a="1"/>
  <c r="S18" i="1" s="1"/>
  <c r="S16" i="1" a="1"/>
  <c r="S16" i="1" s="1"/>
  <c r="H8" i="1"/>
  <c r="H6" i="1"/>
  <c r="H4" i="1"/>
  <c r="H7" i="1"/>
  <c r="H5" i="1"/>
  <c r="C1" i="1"/>
  <c r="Q3" i="1"/>
  <c r="Q4" i="1"/>
  <c r="Q12" i="1"/>
  <c r="E3" i="1"/>
  <c r="C3" i="1" s="1"/>
  <c r="Q9" i="1"/>
  <c r="Q10" i="1"/>
  <c r="Q11" i="1"/>
  <c r="K8" i="1" l="1"/>
  <c r="K10" i="1"/>
  <c r="K9" i="1"/>
  <c r="K11" i="1"/>
  <c r="K5" i="1"/>
  <c r="K4" i="1"/>
  <c r="K7" i="1"/>
  <c r="K3" i="1"/>
  <c r="A8" i="1"/>
  <c r="L6" i="1"/>
  <c r="A9" i="1"/>
  <c r="A10" i="1" s="1"/>
  <c r="F4" i="1"/>
  <c r="F10" i="1"/>
  <c r="F11" i="1"/>
  <c r="F8" i="1"/>
  <c r="F9" i="1"/>
  <c r="F6" i="1"/>
  <c r="F7" i="1"/>
  <c r="F5" i="1"/>
  <c r="F12" i="1"/>
  <c r="F3" i="1"/>
  <c r="K6" i="1" l="1"/>
  <c r="A11" i="1"/>
  <c r="A12" i="1" s="1"/>
</calcChain>
</file>

<file path=xl/sharedStrings.xml><?xml version="1.0" encoding="utf-8"?>
<sst xmlns="http://schemas.openxmlformats.org/spreadsheetml/2006/main" count="17" uniqueCount="17">
  <si>
    <t>محمد عبد السلام</t>
  </si>
  <si>
    <t>يوسف الحايك</t>
  </si>
  <si>
    <t>سمير الحاج</t>
  </si>
  <si>
    <t>سليم ابو علي</t>
  </si>
  <si>
    <t>منير البني</t>
  </si>
  <si>
    <t>سعيد عبد المولى</t>
  </si>
  <si>
    <t>كريم المصري</t>
  </si>
  <si>
    <t>سعدالله ابو السعود</t>
  </si>
  <si>
    <t>مالك الزكاحي</t>
  </si>
  <si>
    <t>اختر عدد الاسماء</t>
  </si>
  <si>
    <t>اخر</t>
  </si>
  <si>
    <t>اول</t>
  </si>
  <si>
    <t>اللائحة الاساسية</t>
  </si>
  <si>
    <t>وليد العارف</t>
  </si>
  <si>
    <t>من</t>
  </si>
  <si>
    <t>الى</t>
  </si>
  <si>
    <t>في حال الخطأ انتبه يجب
ان يكون "من" اصغر أو
 يساوي "الى"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</si>
</sst>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b/>
      <sz val="13"/>
      <color theme="1"/>
      <name val="Traditional Arabic"/>
      <family val="1"/>
    </font>
    <font>
      <b/>
      <sz val="14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top"/>
    </xf>
    <xf numFmtId="0" fontId="2" fillId="0" borderId="1" xfId="0" applyFont="1" applyBorder="1"/>
    <xf numFmtId="0" fontId="1" fillId="0" borderId="1" xfId="0" applyFon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4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rightToLeft="1" tabSelected="1" zoomScaleNormal="100" workbookViewId="0">
      <selection activeCell="P8" sqref="P8"/>
    </sheetView>
  </sheetViews>
  <sheetFormatPr defaultRowHeight="23.25" x14ac:dyDescent="0.6"/>
  <cols>
    <col min="1" max="1" width="4.125" customWidth="1"/>
    <col min="2" max="2" width="14" customWidth="1"/>
    <col min="3" max="3" width="3.5" customWidth="1"/>
    <col min="4" max="4" width="2.125" hidden="1" customWidth="1"/>
    <col min="5" max="5" width="14.125" customWidth="1"/>
    <col min="6" max="6" width="18" hidden="1" customWidth="1"/>
    <col min="7" max="7" width="2.875" customWidth="1"/>
    <col min="8" max="8" width="3.5" customWidth="1"/>
    <col min="9" max="9" width="13" customWidth="1"/>
    <col min="10" max="10" width="2.625" customWidth="1"/>
    <col min="11" max="11" width="3.625" customWidth="1"/>
    <col min="12" max="12" width="14.625" customWidth="1"/>
    <col min="13" max="13" width="2.375" customWidth="1"/>
    <col min="14" max="15" width="4.5" customWidth="1"/>
    <col min="16" max="16" width="3.875" customWidth="1"/>
    <col min="17" max="17" width="13.625" hidden="1" customWidth="1"/>
    <col min="18" max="18" width="4.375" customWidth="1"/>
    <col min="19" max="19" width="5.375" hidden="1" customWidth="1"/>
    <col min="20" max="20" width="5" hidden="1" customWidth="1"/>
    <col min="21" max="21" width="9.875" hidden="1" customWidth="1"/>
  </cols>
  <sheetData>
    <row r="1" spans="1:23" ht="24" customHeight="1" thickBot="1" x14ac:dyDescent="0.65">
      <c r="A1" s="11" t="s">
        <v>12</v>
      </c>
      <c r="B1" s="12"/>
      <c r="C1" s="11" t="str">
        <f>"اخر "&amp;$N$3&amp;" اسماء"</f>
        <v>اخر 6 اسماء</v>
      </c>
      <c r="D1" s="19"/>
      <c r="E1" s="12"/>
      <c r="F1" s="3" t="str">
        <f>"اخر "&amp;$N$3&amp;" اسماء"</f>
        <v>اخر 6 اسماء</v>
      </c>
      <c r="G1" s="19"/>
      <c r="H1" s="11" t="str">
        <f>" أول"&amp;$O$3&amp;" أسماء"</f>
        <v xml:space="preserve"> أول5 أسماء</v>
      </c>
      <c r="I1" s="12"/>
      <c r="J1" s="19"/>
      <c r="K1" s="22" t="str">
        <f>" الاسماء من رقم "&amp;$P$3&amp;" الى رقم"&amp;$R$3&amp;" في اللائحة الأساسية"</f>
        <v xml:space="preserve"> الاسماء من رقم 3 الى رقم8 في اللائحة الأساسية</v>
      </c>
      <c r="L1" s="23"/>
      <c r="M1" s="36"/>
      <c r="N1" s="6" t="s">
        <v>9</v>
      </c>
      <c r="O1" s="7"/>
      <c r="P1" s="7"/>
      <c r="Q1" s="7"/>
      <c r="R1" s="8"/>
      <c r="V1" s="32" t="s">
        <v>16</v>
      </c>
      <c r="W1" s="33"/>
    </row>
    <row r="2" spans="1:23" ht="39.75" customHeight="1" thickBot="1" x14ac:dyDescent="0.65">
      <c r="A2" s="20"/>
      <c r="B2" s="10"/>
      <c r="C2" s="13"/>
      <c r="D2" s="26"/>
      <c r="E2" s="14"/>
      <c r="F2" s="3"/>
      <c r="G2" s="9"/>
      <c r="H2" s="13"/>
      <c r="I2" s="14"/>
      <c r="J2" s="9"/>
      <c r="K2" s="24"/>
      <c r="L2" s="25"/>
      <c r="M2" s="21"/>
      <c r="N2" s="27" t="s">
        <v>10</v>
      </c>
      <c r="O2" s="28" t="s">
        <v>11</v>
      </c>
      <c r="P2" s="34" t="s">
        <v>14</v>
      </c>
      <c r="Q2" s="29"/>
      <c r="R2" s="35" t="s">
        <v>15</v>
      </c>
      <c r="T2" t="str">
        <f t="array" ref="T2">IF(AND(MATCH($B3,$B$3:$B$12,0)&lt;=$N$3,MATCH($B3,$B$3:$B$12,0)&gt;=$O$3),MATCH($B3,$B$3:$B$12,0),"")</f>
        <v/>
      </c>
      <c r="V2" s="33"/>
      <c r="W2" s="33"/>
    </row>
    <row r="3" spans="1:23" ht="24" thickBot="1" x14ac:dyDescent="0.65">
      <c r="A3" s="2">
        <f>IF(B3&lt;&gt;"",MAX($A$2:A2)+1,"")</f>
        <v>1</v>
      </c>
      <c r="B3" s="30" t="s">
        <v>0</v>
      </c>
      <c r="C3" s="5">
        <f>IF(E3&lt;&gt;"",MATCH(E3,$B$3:$B$12,0),"")</f>
        <v>10</v>
      </c>
      <c r="D3" s="4"/>
      <c r="E3" s="4" t="str">
        <f>IF(ROW()-2&gt;$N$3,"",INDEX($B$3:$B$12,MATCH("وووو",$B$3:$B$12)-ROW()+3))</f>
        <v>مالك الزكاحي</v>
      </c>
      <c r="F3" s="4" t="str">
        <f>IFERROR(INDEX($E$3:$E$12,$N$3-ROW(A1)+1),"")</f>
        <v>منير البني</v>
      </c>
      <c r="G3" s="9"/>
      <c r="H3" s="5">
        <f>IF(I3&lt;&gt;"",COUNTIF($I$3:I3,I3)+ROW(A1)-1,"")</f>
        <v>1</v>
      </c>
      <c r="I3" s="4" t="str">
        <f>IF(ROW()-2&gt;$O$3,"",INDEX($B$3:$B$12,MATCH("وووو",$B$3:$B$12)-COUNTA($B$3:$B$12)+ROW()-2))</f>
        <v>محمد عبد السلام</v>
      </c>
      <c r="J3" s="9"/>
      <c r="K3" s="5">
        <f>IF(L3&lt;&gt;"",MATCH(L3,$B$3:$B$12,0),"")</f>
        <v>3</v>
      </c>
      <c r="L3" s="4" t="str">
        <f t="shared" ref="L3:L11" si="0">IFERROR(INDEX($B$3:$B$12,S3),"")</f>
        <v>سمير الحاج</v>
      </c>
      <c r="M3" s="21"/>
      <c r="N3" s="15">
        <v>6</v>
      </c>
      <c r="O3" s="16">
        <v>5</v>
      </c>
      <c r="P3" s="17">
        <v>3</v>
      </c>
      <c r="Q3" s="17" t="e">
        <f>#REF!=$B$3:$B$12</f>
        <v>#REF!</v>
      </c>
      <c r="R3" s="18">
        <v>8</v>
      </c>
      <c r="S3">
        <f t="array" ref="S3">IFERROR((SMALL(IF(LEN($T$3:$T$12)&gt;0,ROW($T$3:$T$12)-ROW($T$3)+1),ROWS($T$3:T3))),"")</f>
        <v>3</v>
      </c>
      <c r="T3" t="str">
        <f>IFERROR(IF(AND(MATCH($B3,$B$3:$B$12,0)&lt;=$R$3,MATCH($B3,$B$3:$B$12,0)&gt;=$P$3),MATCH($B3,$B$3:$B$12,0),""),"")</f>
        <v/>
      </c>
      <c r="U3" t="str">
        <f t="array" ref="U3">IFERROR(INDEX($B$3:$B$12,IF(AND(MATCH($B3,$B$3:$B$12,0)&lt;=$R$3,MATCH($B3,$B$3:$B$12,0)&gt;=$P$3),MATCH($B3,$B$3:$B$12,0),"")),"")</f>
        <v/>
      </c>
      <c r="V3" s="33"/>
      <c r="W3" s="33"/>
    </row>
    <row r="4" spans="1:23" x14ac:dyDescent="0.6">
      <c r="A4" s="2">
        <f>IF(B4&lt;&gt;"",MAX($A$2:A3)+1,"")</f>
        <v>2</v>
      </c>
      <c r="B4" s="30" t="s">
        <v>1</v>
      </c>
      <c r="C4" s="5">
        <f t="shared" ref="C4:C12" si="1">IF(E4&lt;&gt;"",MATCH(E4,$B$3:$B$12,0),"")</f>
        <v>9</v>
      </c>
      <c r="D4" s="4"/>
      <c r="E4" s="4" t="str">
        <f>IF(ROW()-2&gt;$N$3,"",INDEX($B$3:$B$12,MATCH("وووو",$B$3:$B$12)-ROW()+3))</f>
        <v>سعدالله ابو السعود</v>
      </c>
      <c r="F4" s="4" t="str">
        <f>IFERROR(INDEX($E$3:$E$12,$N$3-ROW(B2)+1),"")</f>
        <v>وليد العارف</v>
      </c>
      <c r="G4" s="4"/>
      <c r="H4" s="5">
        <f>IF(I4&lt;&gt;"",COUNTIF($I$3:I4,I4)+ROW(B2)-1,"")</f>
        <v>2</v>
      </c>
      <c r="I4" s="4" t="str">
        <f>IF(ROW()-2&gt;$O$3,"",INDEX($B$3:$B$12,MATCH("وووو",$B$3:$B$12)-COUNTA($B$3:$B$12)+ROW()-2))</f>
        <v>يوسف الحايك</v>
      </c>
      <c r="J4" s="4"/>
      <c r="K4" s="5">
        <f t="shared" ref="K4:K12" si="2">IF(L4&lt;&gt;"",MATCH(L4,$B$3:$B$12,0),"")</f>
        <v>4</v>
      </c>
      <c r="L4" s="4" t="str">
        <f t="shared" si="0"/>
        <v>سليم ابو علي</v>
      </c>
      <c r="M4" s="21"/>
      <c r="N4" s="4"/>
      <c r="O4" s="4"/>
      <c r="P4" s="4"/>
      <c r="Q4" s="4" t="e">
        <f>#REF!=$B$3:$B$12</f>
        <v>#REF!</v>
      </c>
      <c r="R4" s="4"/>
      <c r="S4">
        <f t="array" ref="S4">IFERROR((SMALL(IF(LEN($T$3:$T$12)&gt;0,ROW($T$3:$T$12)-ROW($T$3)+1),ROWS($T$3:T4))),"")</f>
        <v>4</v>
      </c>
      <c r="T4" t="str">
        <f>IFERROR(IF(AND(MATCH($B4,$B$3:$B$12,0)&lt;=$R$3,MATCH($B4,$B$3:$B$12,0)&gt;=$P$3),MATCH($B4,$B$3:$B$12,0),""),"")</f>
        <v/>
      </c>
      <c r="U4" t="str">
        <f>IFERROR(INDEX($B$3:$B$12,IF(AND(MATCH($B4,$B$3:$B$12,0)&lt;=$P$3,MATCH($B4,$B$3:$B$12,0)&gt;=$R$3),MATCH($B4,$B$3:$B$12,0),"")),"")</f>
        <v/>
      </c>
    </row>
    <row r="5" spans="1:23" x14ac:dyDescent="0.6">
      <c r="A5" s="2">
        <f>IF(B5&lt;&gt;"",MAX($A$2:A4)+1,"")</f>
        <v>3</v>
      </c>
      <c r="B5" s="30" t="s">
        <v>2</v>
      </c>
      <c r="C5" s="5">
        <f t="shared" si="1"/>
        <v>8</v>
      </c>
      <c r="D5" s="4"/>
      <c r="E5" s="4" t="str">
        <f>IF(ROW()-2&gt;$N$3,"",INDEX($B$3:$B$12,MATCH("وووو",$B$3:$B$12)-ROW()+3))</f>
        <v>كريم المصري</v>
      </c>
      <c r="F5" s="4" t="str">
        <f>IFERROR(INDEX($E$3:$E$12,$N$3-ROW(B3)+1),"")</f>
        <v>سعيد عبد المولى</v>
      </c>
      <c r="G5" s="4"/>
      <c r="H5" s="5">
        <f>IF(I5&lt;&gt;"",COUNTIF($I$3:I5,I5)+ROW(B3)-1,"")</f>
        <v>3</v>
      </c>
      <c r="I5" s="4" t="str">
        <f>IF(ROW()-2&gt;$O$3,"",INDEX($B$3:$B$12,MATCH("وووو",$B$3:$B$12)-COUNTA($B$3:$B$12)+ROW()-2))</f>
        <v>سمير الحاج</v>
      </c>
      <c r="J5" s="4"/>
      <c r="K5" s="5">
        <f t="shared" si="2"/>
        <v>5</v>
      </c>
      <c r="L5" s="4" t="str">
        <f t="shared" si="0"/>
        <v>منير البني</v>
      </c>
      <c r="M5" s="21"/>
      <c r="N5" s="4"/>
      <c r="O5" s="4"/>
      <c r="P5" s="4"/>
      <c r="Q5" s="4" t="e">
        <f>#REF!=$B$3:$B$12</f>
        <v>#REF!</v>
      </c>
      <c r="R5" s="4"/>
      <c r="S5">
        <f t="array" ref="S5">IFERROR((SMALL(IF(LEN($T$3:$T$12)&gt;0,ROW($T$3:$T$12)-ROW($T$3)+1),ROWS($T$3:T5))),"")</f>
        <v>5</v>
      </c>
      <c r="T5">
        <f>IFERROR(IF(AND(MATCH($B5,$B$3:$B$12,0)&lt;=$R$3,MATCH($B5,$B$3:$B$12,0)&gt;=$P$3),MATCH($B5,$B$3:$B$12,0),""),"")</f>
        <v>3</v>
      </c>
      <c r="U5" t="str">
        <f>IFERROR(INDEX($B$3:$B$12,IF(AND(MATCH($B5,$B$3:$B$12,0)&lt;=$P$3,MATCH($B5,$B$3:$B$12,0)&gt;=$R$3),MATCH($B5,$B$3:$B$12,0),"")),"")</f>
        <v/>
      </c>
    </row>
    <row r="6" spans="1:23" x14ac:dyDescent="0.6">
      <c r="A6" s="2">
        <f>IF(B6&lt;&gt;"",MAX($A$2:A5)+1,"")</f>
        <v>4</v>
      </c>
      <c r="B6" s="30" t="s">
        <v>3</v>
      </c>
      <c r="C6" s="5">
        <f t="shared" si="1"/>
        <v>7</v>
      </c>
      <c r="D6" s="4"/>
      <c r="E6" s="4" t="str">
        <f>IF(ROW()-2&gt;$N$3,"",INDEX($B$3:$B$12,MATCH("وووو",$B$3:$B$12)-ROW()+3))</f>
        <v>سعيد عبد المولى</v>
      </c>
      <c r="F6" s="4" t="str">
        <f>IFERROR(INDEX($E$3:$E$12,$N$3-ROW(B4)+1),"")</f>
        <v>كريم المصري</v>
      </c>
      <c r="G6" s="4"/>
      <c r="H6" s="5">
        <f>IF(I6&lt;&gt;"",COUNTIF($I$3:I6,I6)+ROW(B4)-1,"")</f>
        <v>4</v>
      </c>
      <c r="I6" s="4" t="str">
        <f>IF(ROW()-2&gt;$O$3,"",INDEX($B$3:$B$12,MATCH("وووو",$B$3:$B$12)-COUNTA($B$3:$B$12)+ROW()-2))</f>
        <v>سليم ابو علي</v>
      </c>
      <c r="J6" s="4"/>
      <c r="K6" s="5">
        <f t="shared" si="2"/>
        <v>6</v>
      </c>
      <c r="L6" s="4" t="str">
        <f t="shared" si="0"/>
        <v>وليد العارف</v>
      </c>
      <c r="M6" s="21"/>
      <c r="N6" s="4"/>
      <c r="O6" s="4"/>
      <c r="P6" s="4"/>
      <c r="Q6" s="4" t="e">
        <f>#REF!=$B$3:$B$12</f>
        <v>#REF!</v>
      </c>
      <c r="R6" s="4"/>
      <c r="S6">
        <f t="array" ref="S6">IFERROR((SMALL(IF(LEN($T$3:$T$12)&gt;0,ROW($T$3:$T$12)-ROW($T$3)+1),ROWS($T$3:T6))),"")</f>
        <v>6</v>
      </c>
      <c r="T6">
        <f>IFERROR(IF(AND(MATCH($B6,$B$3:$B$12,0)&lt;=$R$3,MATCH($B6,$B$3:$B$12,0)&gt;=$P$3),MATCH($B6,$B$3:$B$12,0),""),"")</f>
        <v>4</v>
      </c>
      <c r="U6" t="str">
        <f>IFERROR(INDEX($B$3:$B$12,IF(AND(MATCH($B6,$B$3:$B$12,0)&lt;=$P$3,MATCH($B6,$B$3:$B$12,0)&gt;=$R$3),MATCH($B6,$B$3:$B$12,0),"")),"")</f>
        <v/>
      </c>
    </row>
    <row r="7" spans="1:23" x14ac:dyDescent="0.6">
      <c r="A7" s="2">
        <f>IF(B7&lt;&gt;"",MAX($A$2:A6)+1,"")</f>
        <v>5</v>
      </c>
      <c r="B7" s="30" t="s">
        <v>4</v>
      </c>
      <c r="C7" s="5">
        <f t="shared" si="1"/>
        <v>6</v>
      </c>
      <c r="D7" s="4"/>
      <c r="E7" s="4" t="str">
        <f>IF(ROW()-2&gt;$N$3,"",INDEX($B$3:$B$12,MATCH("وووو",$B$3:$B$12)-ROW()+3))</f>
        <v>وليد العارف</v>
      </c>
      <c r="F7" s="4" t="str">
        <f>IFERROR(INDEX($E$3:$E$12,$N$3-ROW(B5)+1),"")</f>
        <v>سعدالله ابو السعود</v>
      </c>
      <c r="G7" s="4"/>
      <c r="H7" s="5">
        <f>IF(I7&lt;&gt;"",COUNTIF($I$3:I7,I7)+ROW(B5)-1,"")</f>
        <v>5</v>
      </c>
      <c r="I7" s="4" t="str">
        <f>IF(ROW()-2&gt;$O$3,"",INDEX($B$3:$B$12,MATCH("وووو",$B$3:$B$12)-COUNTA($B$3:$B$12)+ROW()-2))</f>
        <v>منير البني</v>
      </c>
      <c r="J7" s="4"/>
      <c r="K7" s="5">
        <f t="shared" si="2"/>
        <v>7</v>
      </c>
      <c r="L7" s="4" t="str">
        <f t="shared" si="0"/>
        <v>سعيد عبد المولى</v>
      </c>
      <c r="M7" s="21"/>
      <c r="N7" s="4"/>
      <c r="O7" s="4"/>
      <c r="P7" s="4"/>
      <c r="Q7" s="4" t="e">
        <f>#REF!=$B$3:$B$12</f>
        <v>#REF!</v>
      </c>
      <c r="R7" s="4"/>
      <c r="S7">
        <f t="array" ref="S7">IFERROR((SMALL(IF(LEN($T$3:$T$12)&gt;0,ROW($T$3:$T$12)-ROW($T$3)+1),ROWS($T$3:T7))),"")</f>
        <v>7</v>
      </c>
      <c r="T7">
        <f>IFERROR(IF(AND(MATCH($B7,$B$3:$B$12,0)&lt;=$R$3,MATCH($B7,$B$3:$B$12,0)&gt;=$P$3),MATCH($B7,$B$3:$B$12,0),""),"")</f>
        <v>5</v>
      </c>
      <c r="U7" t="str">
        <f>IFERROR(INDEX($B$3:$B$12,IF(AND(MATCH($B7,$B$3:$B$12,0)&lt;=$P$3,MATCH($B7,$B$3:$B$12,0)&gt;=$R$3),MATCH($B7,$B$3:$B$12,0),"")),"")</f>
        <v/>
      </c>
    </row>
    <row r="8" spans="1:23" x14ac:dyDescent="0.6">
      <c r="A8" s="2">
        <f>IF(B8&lt;&gt;"",MAX($A$2:A7)+1,"")</f>
        <v>6</v>
      </c>
      <c r="B8" s="30" t="s">
        <v>13</v>
      </c>
      <c r="C8" s="5">
        <f t="shared" si="1"/>
        <v>5</v>
      </c>
      <c r="D8" s="4"/>
      <c r="E8" s="4" t="str">
        <f>IF(ROW()-2&gt;$N$3,"",INDEX($B$3:$B$12,MATCH("وووو",$B$3:$B$12)-ROW()+3))</f>
        <v>منير البني</v>
      </c>
      <c r="F8" s="4" t="str">
        <f>IFERROR(INDEX($E$3:$E$12,$N$3-ROW(B6)+1),"")</f>
        <v>مالك الزكاحي</v>
      </c>
      <c r="G8" s="4"/>
      <c r="H8" s="5" t="str">
        <f>IF(I8&lt;&gt;"",COUNTIF($I$3:I8,I8)+ROW(B6)-1,"")</f>
        <v/>
      </c>
      <c r="I8" s="4" t="str">
        <f>IF(ROW()-2&gt;$O$3,"",INDEX($B$3:$B$12,MATCH("وووو",$B$3:$B$12)-COUNTA($B$3:$B$12)+ROW()-2))</f>
        <v/>
      </c>
      <c r="J8" s="4"/>
      <c r="K8" s="5">
        <f t="shared" si="2"/>
        <v>8</v>
      </c>
      <c r="L8" s="4" t="str">
        <f t="shared" si="0"/>
        <v>كريم المصري</v>
      </c>
      <c r="M8" s="4"/>
      <c r="N8" s="4"/>
      <c r="O8" s="4"/>
      <c r="P8" s="4"/>
      <c r="Q8" s="4" t="e">
        <f>#REF!=$B$3:$B$12</f>
        <v>#REF!</v>
      </c>
      <c r="R8" s="4"/>
      <c r="S8">
        <f t="array" ref="S8">IFERROR((SMALL(IF(LEN($T$3:$T$12)&gt;0,ROW($T$3:$T$12)-ROW($T$3)+1),ROWS($T$3:T8))),"")</f>
        <v>8</v>
      </c>
      <c r="T8">
        <f>IFERROR(IF(AND(MATCH($B8,$B$3:$B$12,0)&lt;=$R$3,MATCH($B8,$B$3:$B$12,0)&gt;=$P$3),MATCH($B8,$B$3:$B$12,0),""),"")</f>
        <v>6</v>
      </c>
      <c r="U8" t="str">
        <f>IFERROR(INDEX($B$3:$B$12,IF(AND(MATCH($B8,$B$3:$B$12,0)&lt;=$P$3,MATCH($B8,$B$3:$B$12,0)&gt;=$R$3),MATCH($B8,$B$3:$B$12,0),"")),"")</f>
        <v/>
      </c>
    </row>
    <row r="9" spans="1:23" x14ac:dyDescent="0.6">
      <c r="A9" s="2">
        <f>IF(B9&lt;&gt;"",MAX($A$2:A8)+1,"")</f>
        <v>7</v>
      </c>
      <c r="B9" s="30" t="s">
        <v>5</v>
      </c>
      <c r="C9" s="5" t="str">
        <f t="shared" si="1"/>
        <v/>
      </c>
      <c r="D9" s="4"/>
      <c r="E9" s="4" t="str">
        <f>IF(ROW()-2&gt;$N$3,"",INDEX($B$3:$B$12,MATCH("وووو",$B$3:$B$12)-ROW()+3))</f>
        <v/>
      </c>
      <c r="F9" s="4" t="str">
        <f>IFERROR(INDEX($E$3:$E$12,$N$3-ROW(B7)+1),"")</f>
        <v/>
      </c>
      <c r="G9" s="4"/>
      <c r="H9" s="5" t="str">
        <f>IF(I9&lt;&gt;"",COUNTIF($I$3:I9,I9)+ROW(B7)-1,"")</f>
        <v/>
      </c>
      <c r="I9" s="4" t="str">
        <f>IF(ROW()-2&gt;$O$3,"",INDEX($B$3:$B$12,MATCH("وووو",$B$3:$B$12)-COUNTA($B$3:$B$12)+ROW()-2))</f>
        <v/>
      </c>
      <c r="J9" s="4"/>
      <c r="K9" s="5" t="str">
        <f t="shared" si="2"/>
        <v/>
      </c>
      <c r="L9" s="4" t="str">
        <f t="shared" si="0"/>
        <v/>
      </c>
      <c r="M9" s="4"/>
      <c r="N9" s="4"/>
      <c r="O9" s="4"/>
      <c r="P9" s="4"/>
      <c r="Q9" s="4" t="e">
        <f>#REF!=$B$3:$B$12</f>
        <v>#REF!</v>
      </c>
      <c r="R9" s="4"/>
      <c r="S9" t="str">
        <f t="array" ref="S9">IFERROR((SMALL(IF(LEN($T$3:$T$12)&gt;0,ROW($T$3:$T$12)-ROW($T$3)+1),ROWS($T$3:T9))),"")</f>
        <v/>
      </c>
      <c r="T9">
        <f>IFERROR(IF(AND(MATCH($B9,$B$3:$B$12,0)&lt;=$R$3,MATCH($B9,$B$3:$B$12,0)&gt;=$P$3),MATCH($B9,$B$3:$B$12,0),""),"")</f>
        <v>7</v>
      </c>
      <c r="U9" t="str">
        <f>IFERROR(INDEX($B$3:$B$12,IF(AND(MATCH($B9,$B$3:$B$12,0)&lt;=$P$3,MATCH($B9,$B$3:$B$12,0)&gt;=$R$3),MATCH($B9,$B$3:$B$12,0),"")),"")</f>
        <v/>
      </c>
    </row>
    <row r="10" spans="1:23" x14ac:dyDescent="0.6">
      <c r="A10" s="2">
        <f>IF(B10&lt;&gt;"",MAX($A$2:A9)+1,"")</f>
        <v>8</v>
      </c>
      <c r="B10" s="30" t="s">
        <v>6</v>
      </c>
      <c r="C10" s="5" t="str">
        <f t="shared" si="1"/>
        <v/>
      </c>
      <c r="D10" s="4"/>
      <c r="E10" s="4" t="str">
        <f>IF(ROW()-2&gt;$N$3,"",INDEX($B$3:$B$12,MATCH("وووو",$B$3:$B$12)-ROW()+3))</f>
        <v/>
      </c>
      <c r="F10" s="4" t="str">
        <f>IFERROR(INDEX($E$3:$E$12,$N$3-ROW(B8)+1),"")</f>
        <v/>
      </c>
      <c r="G10" s="4"/>
      <c r="H10" s="5" t="str">
        <f>IF(I10&lt;&gt;"",COUNTIF($I$3:I10,I10)+ROW(B8)-1,"")</f>
        <v/>
      </c>
      <c r="I10" s="4" t="str">
        <f>IF(ROW()-2&gt;$O$3,"",INDEX($B$3:$B$12,MATCH("وووو",$B$3:$B$12)-COUNTA($B$3:$B$12)+ROW()-2))</f>
        <v/>
      </c>
      <c r="J10" s="4"/>
      <c r="K10" s="5" t="str">
        <f t="shared" si="2"/>
        <v/>
      </c>
      <c r="L10" s="4" t="str">
        <f t="shared" si="0"/>
        <v/>
      </c>
      <c r="M10" s="4"/>
      <c r="N10" s="4"/>
      <c r="O10" s="4"/>
      <c r="P10" s="4"/>
      <c r="Q10" s="4" t="e">
        <f>#REF!=$B$3:$B$12</f>
        <v>#REF!</v>
      </c>
      <c r="R10" s="4"/>
      <c r="S10" t="str">
        <f t="array" ref="S10">IFERROR((SMALL(IF(LEN($T$3:$T$12)&gt;0,ROW($T$3:$T$12)-ROW($T$3)+1),ROWS($T$3:T10))),"")</f>
        <v/>
      </c>
      <c r="T10">
        <f>IFERROR(IF(AND(MATCH($B10,$B$3:$B$12,0)&lt;=$R$3,MATCH($B10,$B$3:$B$12,0)&gt;=$P$3),MATCH($B10,$B$3:$B$12,0),""),"")</f>
        <v>8</v>
      </c>
      <c r="U10" t="str">
        <f>IFERROR(INDEX($B$3:$B$12,IF(AND(MATCH($B10,$B$3:$B$12,0)&lt;=$P$3,MATCH($B10,$B$3:$B$12,0)&gt;=$R$3),MATCH($B10,$B$3:$B$12,0),"")),"")</f>
        <v/>
      </c>
    </row>
    <row r="11" spans="1:23" x14ac:dyDescent="0.6">
      <c r="A11" s="2">
        <f>IF(B11&lt;&gt;"",MAX($A$2:A10)+1,"")</f>
        <v>9</v>
      </c>
      <c r="B11" s="30" t="s">
        <v>7</v>
      </c>
      <c r="C11" s="5" t="str">
        <f t="shared" si="1"/>
        <v/>
      </c>
      <c r="D11" s="4"/>
      <c r="E11" s="4" t="str">
        <f>IF(ROW()-2&gt;$N$3,"",INDEX($B$3:$B$12,MATCH("وووو",$B$3:$B$12)-ROW()+3))</f>
        <v/>
      </c>
      <c r="F11" s="4" t="str">
        <f>IFERROR(INDEX($E$3:$E$12,$N$3-ROW(B9)+1),"")</f>
        <v/>
      </c>
      <c r="G11" s="4"/>
      <c r="H11" s="5"/>
      <c r="I11" s="30" t="str">
        <f>IF(ROW()-2&gt;$O$3,"",INDEX($B$3:$B$12,MATCH("وووو",$B$3:$B$12)-COUNTA($B$3:$B$12)+ROW()-2))</f>
        <v/>
      </c>
      <c r="J11" s="4"/>
      <c r="K11" s="5" t="str">
        <f t="shared" si="2"/>
        <v/>
      </c>
      <c r="L11" s="4" t="str">
        <f t="shared" si="0"/>
        <v/>
      </c>
      <c r="M11" s="4"/>
      <c r="N11" s="4"/>
      <c r="O11" s="4"/>
      <c r="P11" s="4"/>
      <c r="Q11" s="4" t="e">
        <f>#REF!=$B$3:$B$12</f>
        <v>#REF!</v>
      </c>
      <c r="R11" s="4"/>
      <c r="S11" t="str">
        <f t="array" ref="S11">IFERROR((SMALL(IF(LEN($T$3:$T$12)&gt;0,ROW($T$3:$T$12)-ROW($T$3)+1),ROWS($T$3:T11))),"")</f>
        <v/>
      </c>
      <c r="T11" t="str">
        <f>IFERROR(IF(AND(MATCH($B11,$B$3:$B$12,0)&lt;=$R$3,MATCH($B11,$B$3:$B$12,0)&gt;=$P$3),MATCH($B11,$B$3:$B$12,0),""),"")</f>
        <v/>
      </c>
      <c r="U11" t="str">
        <f>IFERROR(INDEX($B$3:$B$12,IF(AND(MATCH($B11,$B$3:$B$12,0)&lt;=$P$3,MATCH($B11,$B$3:$B$12,0)&gt;=$R$3),MATCH($B11,$B$3:$B$12,0),"")),"")</f>
        <v/>
      </c>
    </row>
    <row r="12" spans="1:23" x14ac:dyDescent="0.6">
      <c r="A12" s="2">
        <f>IF(B12&lt;&gt;"",MAX($A$2:A11)+1,"")</f>
        <v>10</v>
      </c>
      <c r="B12" s="31" t="s">
        <v>8</v>
      </c>
      <c r="C12" s="5" t="str">
        <f t="shared" si="1"/>
        <v/>
      </c>
      <c r="E12" t="str">
        <f>IF(ROW()-2&gt;$N$3,"",INDEX($B$3:$B$12,MATCH("وووو",$B$3:$B$12)-ROW()+3))</f>
        <v/>
      </c>
      <c r="F12" t="str">
        <f>IFERROR(INDEX($E$3:$E$12,$N$3-ROW(B10)+1),"")</f>
        <v/>
      </c>
      <c r="H12" s="1"/>
      <c r="I12" s="4" t="str">
        <f>IF(ROW()-2&gt;$O$3,"",INDEX($B$3:$B$12,MATCH("وووو",$B$3:$B$12)-COUNTA($B$3:$B$12)+ROW()-2))</f>
        <v/>
      </c>
      <c r="K12" s="1" t="str">
        <f t="shared" si="2"/>
        <v/>
      </c>
      <c r="Q12" t="e">
        <f>#REF!=$B$3:$B$12</f>
        <v>#REF!</v>
      </c>
      <c r="S12" t="str">
        <f t="array" ref="S12">IFERROR((SMALL(IF(LEN($T$3:$T$12)&gt;0,ROW($T$3:$T$12)-ROW($T$3)+1),ROWS($T$3:T12))),"")</f>
        <v/>
      </c>
      <c r="T12" t="str">
        <f>IFERROR(IF(AND(MATCH($B12,$B$3:$B$12,0)&lt;=$R$3,MATCH($B12,$B$3:$B$12,0)&gt;=$P$3),MATCH($B12,$B$3:$B$12,0),""),"")</f>
        <v/>
      </c>
      <c r="U12" t="str">
        <f>IFERROR(INDEX($B$3:$B$12,IF(AND(MATCH($B12,$B$3:$B$12,0)&lt;=$P$3,MATCH($B12,$B$3:$B$12,0)&gt;=$R$3),MATCH($B12,$B$3:$B$12,0),"")),"")</f>
        <v/>
      </c>
    </row>
    <row r="13" spans="1:23" x14ac:dyDescent="0.6">
      <c r="A13" t="str">
        <f>IF(B13&lt;&gt;"",MAX($A$2:A12)+1,"")</f>
        <v/>
      </c>
      <c r="S13" t="str">
        <f t="array" ref="S13">IFERROR((SMALL(IF(LEN($T$3:$T$12)&gt;0,ROW($T$3:$T$12)-ROW($T$3)+1),ROWS($T$3:T13))),"")</f>
        <v/>
      </c>
      <c r="T13" t="str">
        <f>IFERROR(IF(AND(MATCH($B13,$B$3:$B$12,0)&lt;=$R$3,MATCH($B13,$B$3:$B$12,0)&gt;=$P$3),MATCH($B13,$B$3:$B$12,0),""),"")</f>
        <v/>
      </c>
      <c r="U13" t="str">
        <f t="array" ref="U13">IFERROR(INDEX($B$3:$B$12,IF(AND(MATCH($B14,$B$3:$B$12,0)&lt;=$N$3,MATCH($B14,$B$3:$B$12,0)&gt;=$O$3),MATCH($B14,$B$3:$B$12,0),"")),"")</f>
        <v/>
      </c>
    </row>
    <row r="14" spans="1:23" x14ac:dyDescent="0.6">
      <c r="S14" t="str">
        <f t="array" ref="S14">IFERROR((SMALL(IF(LEN($T$3:$T$12)&gt;0,ROW($T$3:$T$12)-ROW($T$3)+1),ROWS($T$3:T14))),"")</f>
        <v/>
      </c>
      <c r="T14" t="str">
        <f>IFERROR(IF(AND(MATCH($B14,$B$3:$B$12,0)&lt;=$R$3,MATCH($B14,$B$3:$B$12,0)&gt;=$P$3),MATCH($B14,$B$3:$B$12,0),""),"")</f>
        <v/>
      </c>
      <c r="U14" t="str">
        <f t="array" ref="U14">IFERROR(INDEX($B$3:$B$12,IF(AND(MATCH($B15,$B$3:$B$12,0)&lt;=$N$3,MATCH($B15,$B$3:$B$12,0)&gt;=$O$3),MATCH($B15,$B$3:$B$12,0),"")),"")</f>
        <v/>
      </c>
    </row>
    <row r="15" spans="1:23" x14ac:dyDescent="0.6">
      <c r="S15" t="str">
        <f t="array" ref="S15">IFERROR((SMALL(IF(LEN($T$3:$T$12)&gt;0,ROW($T$3:$T$12)-ROW($T$3)+1),ROWS($T$3:T15))),"")</f>
        <v/>
      </c>
      <c r="U15" t="str">
        <f t="array" ref="U15">IFERROR(INDEX($B$3:$B$12,IF(AND(MATCH($B16,$B$3:$B$12,0)&lt;=$N$3,MATCH($B16,$B$3:$B$12,0)&gt;=$O$3),MATCH($B16,$B$3:$B$12,0),"")),"")</f>
        <v/>
      </c>
    </row>
    <row r="16" spans="1:23" x14ac:dyDescent="0.6">
      <c r="S16" t="str">
        <f t="array" ref="S16">IFERROR((SMALL(IF(LEN($T$3:$T$12)&gt;0,ROW($T$3:$T$12)-ROW($T$3)+1),ROWS($T$3:T16)))+2,"")</f>
        <v/>
      </c>
      <c r="U16" t="str">
        <f t="array" ref="U16">IFERROR(INDEX($B$3:$B$12,IF(AND(MATCH($B17,$B$3:$B$12,0)&lt;=$N$3,MATCH($B17,$B$3:$B$12,0)&gt;=$O$3),MATCH($B17,$B$3:$B$12,0),"")),"")</f>
        <v/>
      </c>
    </row>
    <row r="17" spans="19:19" x14ac:dyDescent="0.6">
      <c r="S17" t="str">
        <f t="array" ref="S17">IFERROR((SMALL(IF(LEN($T$3:$T$12)&gt;0,ROW($T$3:$T$12)-ROW($T$3)+1),ROWS($T$3:T17)))+2,"")</f>
        <v/>
      </c>
    </row>
    <row r="18" spans="19:19" x14ac:dyDescent="0.6">
      <c r="S18" t="str">
        <f t="array" ref="S18">IFERROR((SMALL(IF(LEN($T$3:$T$12)&gt;0,ROW($T$3:$T$12)-ROW($T$3)+1),ROWS($T$3:T18)))+2,"")</f>
        <v/>
      </c>
    </row>
  </sheetData>
  <mergeCells count="10">
    <mergeCell ref="V1:W3"/>
    <mergeCell ref="G1:G3"/>
    <mergeCell ref="J1:J3"/>
    <mergeCell ref="M1:M7"/>
    <mergeCell ref="N1:R1"/>
    <mergeCell ref="H1:I2"/>
    <mergeCell ref="K1:L2"/>
    <mergeCell ref="C1:E2"/>
    <mergeCell ref="A1:B2"/>
    <mergeCell ref="F1:F2"/>
  </mergeCells>
  <conditionalFormatting sqref="C3:C12">
    <cfRule type="expression" dxfId="20" priority="11">
      <formula>ISNUMBER($C3)</formula>
    </cfRule>
  </conditionalFormatting>
  <conditionalFormatting sqref="H3:H11">
    <cfRule type="expression" dxfId="19" priority="10">
      <formula>ISNUMBER($H3)</formula>
    </cfRule>
  </conditionalFormatting>
  <conditionalFormatting sqref="K3:K12">
    <cfRule type="expression" dxfId="18" priority="8">
      <formula>ISNUMBER($K3)</formula>
    </cfRule>
    <cfRule type="expression" priority="9">
      <formula>ISNUMBER($K3)</formula>
    </cfRule>
  </conditionalFormatting>
  <conditionalFormatting sqref="E3:E12">
    <cfRule type="expression" dxfId="17" priority="7">
      <formula>LEN($E3)&gt;2</formula>
    </cfRule>
  </conditionalFormatting>
  <conditionalFormatting sqref="I3:I12">
    <cfRule type="expression" dxfId="16" priority="6">
      <formula>LEN($I3)&gt;2</formula>
    </cfRule>
  </conditionalFormatting>
  <conditionalFormatting sqref="L8:M12 L3:L7">
    <cfRule type="expression" dxfId="15" priority="5">
      <formula>LEN($L3)&gt;2</formula>
    </cfRule>
  </conditionalFormatting>
  <conditionalFormatting sqref="G1:G2 G4:G14">
    <cfRule type="expression" dxfId="14" priority="4">
      <formula>$C1&lt;&gt;""</formula>
    </cfRule>
  </conditionalFormatting>
  <conditionalFormatting sqref="J1:J2 J4:J14">
    <cfRule type="expression" dxfId="13" priority="3">
      <formula>$H1&lt;&gt;""</formula>
    </cfRule>
  </conditionalFormatting>
  <conditionalFormatting sqref="M1:M2 M8:M14">
    <cfRule type="expression" dxfId="12" priority="2">
      <formula>$K1&lt;&gt;""</formula>
    </cfRule>
  </conditionalFormatting>
  <conditionalFormatting sqref="B3:B12">
    <cfRule type="expression" dxfId="11" priority="1">
      <formula>ISNUMBER(MATCH(B3,$L$3:$L$12,0))*1&gt;0</formula>
    </cfRule>
  </conditionalFormatting>
  <dataValidations count="2">
    <dataValidation type="custom" allowBlank="1" showInputMessage="1" showErrorMessage="1" sqref="A1:R2 N4:R14 L15:L60 J4:J60 V1:W3 C3:F60 G4:G60 H3:I60 K3:K60 M8:M60">
      <formula1>CHAR(156)</formula1>
    </dataValidation>
    <dataValidation type="list" allowBlank="1" showInputMessage="1" showErrorMessage="1" sqref="N3:P3 R3">
      <formula1>"1,2,3,4,5,6,7,8,9,10"</formula1>
    </dataValidation>
  </dataValidations>
  <pageMargins left="0.7" right="0.7" top="0.75" bottom="0.75" header="0.3" footer="0.3"/>
  <pageSetup orientation="portrait" verticalDpi="0" r:id="rId1"/>
  <ignoredErrors>
    <ignoredError sqref="U13:U17 S15:S18 A3:A14 K12 H4" emptyCellReference="1"/>
    <ignoredError sqref="R1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2014-07-21T08:04:33Z</dcterms:created>
  <dcterms:modified xsi:type="dcterms:W3CDTF">2014-07-21T19:16:00Z</dcterms:modified>
</cp:coreProperties>
</file>